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92.168.76.22\Administracja2\Damian\2026\DZP_26_16_2026 sprzet med\"/>
    </mc:Choice>
  </mc:AlternateContent>
  <xr:revisionPtr revIDLastSave="0" documentId="13_ncr:1_{412C4CEE-AF03-41ED-B5B7-71C25DADCB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yroby_medyczn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3" l="1"/>
  <c r="F10" i="3"/>
  <c r="F9" i="3"/>
  <c r="F12" i="3" l="1"/>
  <c r="H9" i="3"/>
  <c r="H10" i="3"/>
  <c r="I10" i="3" s="1"/>
  <c r="H11" i="3"/>
  <c r="I11" i="3" s="1"/>
  <c r="H12" i="3" l="1"/>
  <c r="I9" i="3"/>
  <c r="I12" i="3" s="1"/>
</calcChain>
</file>

<file path=xl/sharedStrings.xml><?xml version="1.0" encoding="utf-8"?>
<sst xmlns="http://schemas.openxmlformats.org/spreadsheetml/2006/main" count="28" uniqueCount="24">
  <si>
    <r>
      <rPr>
        <b/>
        <sz val="11"/>
        <rFont val="Calibri"/>
        <family val="2"/>
        <charset val="238"/>
        <scheme val="minor"/>
      </rPr>
      <t xml:space="preserve">Zamawiający:
</t>
    </r>
    <r>
      <rPr>
        <sz val="11"/>
        <rFont val="Calibri"/>
        <family val="2"/>
        <charset val="238"/>
        <scheme val="minor"/>
      </rPr>
      <t>Szpital Chorób Płuc i Opieka Długoterminowa im. św. Jana Pawła  II w Górnie 
36-051 Górno, ul. Rzeszowska 5</t>
    </r>
  </si>
  <si>
    <t>……………………………………………………………………………………………………………….</t>
  </si>
  <si>
    <t>(Pełna nazwa Wykonawcy/Wykonawców w przypadku wykonawców 
              wspólnie ubiegających się o udzielenie zamówienia)</t>
  </si>
  <si>
    <t>Lp.</t>
  </si>
  <si>
    <t>Nazwa/Opis/parametry techniczne</t>
  </si>
  <si>
    <t>J.m.</t>
  </si>
  <si>
    <t>Ilość</t>
  </si>
  <si>
    <t>Cena jedn. netto</t>
  </si>
  <si>
    <t>Wartość netto</t>
  </si>
  <si>
    <t>Stawka VAT</t>
  </si>
  <si>
    <t>Kwota VAT</t>
  </si>
  <si>
    <t>Wartość brutto</t>
  </si>
  <si>
    <t>Nazwa handlowa</t>
  </si>
  <si>
    <t>Szt.</t>
  </si>
  <si>
    <t>Ogółem</t>
  </si>
  <si>
    <t xml:space="preserve">                                                podpis Wykonawcy</t>
  </si>
  <si>
    <t>………………………………… dnia ……… ……… 2026 r.                                                                                                    ………………………………………………………</t>
  </si>
  <si>
    <t>FORMULARZ CENOWY</t>
  </si>
  <si>
    <t>DZP/26/16/2026 - Załącznik nr 2 do SWZ</t>
  </si>
  <si>
    <t>Zestaw materiałów zużywalnych wielokrotnego użytku typu "Multi-Patient" do zastosowania z wstrzykiwaczem Medrat Stellant CT D o maksymalnie 12-godzinnym okresie użytkowania 
- 2 wkłady wielokrotnego napełniania o pojemności 200 ml (do 12 godzin użytkowania)
- 2 zestawy transferowe z zastawkami antyzwrotnymi i zintegrowanymi spike'ami 
- 1 złącze wielorazowego użytku (do 12 godzin użytkowania)</t>
  </si>
  <si>
    <t>Jednorazowy sterylny dren pacjencki do zestawu wkładów typu "Multi-Patient" 
- Dren o długości minimum 250 cm przy pełnym rozciągnięciu z 2 zintegrowanymi zastawkami antyzwrotnymi kompatybilny z zestawem "Multi-Patient" dla wstrzykiwacza Medrat Stellant</t>
  </si>
  <si>
    <t>Uwaga:
Wymagana zgodność oferowanych poduktów do modelu wstrzykiwacza Zamawiającego:
Automatyczny wstrzykiwacz kontrastu STELLANT CTWKS SN: 311466 firmy Bayer/Medrad, Rok produkcji: 2022</t>
  </si>
  <si>
    <t>Producent / model / typ /
numer katalogowy</t>
  </si>
  <si>
    <t>Jednorazowy sterylny zestaw wkładów do automatycznego wstrzykiwacza kontrastu Medrat Stellant CT D wraz ze złączem.
W zestawie:
- 2 sterylne jednorazowe wkłady o pojemności 200 ml 
- złącze niskiego ciśnienia o długości 150cm (+/-10cm) z trójnikiem "T" 
- 2 ostrza szybkiego napełniania typu spike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</si>
</sst>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0" xfId="0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7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9" fontId="5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7" workbookViewId="0">
      <selection activeCell="B9" sqref="B9"/>
    </sheetView>
  </sheetViews>
  <sheetFormatPr defaultColWidth="9.109375" defaultRowHeight="14.4" x14ac:dyDescent="0.3"/>
  <cols>
    <col min="1" max="1" width="4.33203125" style="13" customWidth="1"/>
    <col min="2" max="2" width="37.44140625" style="1" customWidth="1"/>
    <col min="3" max="3" width="5.5546875" style="1" customWidth="1"/>
    <col min="4" max="4" width="8" style="13" customWidth="1"/>
    <col min="5" max="5" width="9.44140625" style="1" customWidth="1"/>
    <col min="6" max="6" width="10.44140625" style="1" customWidth="1"/>
    <col min="7" max="7" width="7.5546875" style="1" customWidth="1"/>
    <col min="8" max="8" width="7.77734375" style="1" customWidth="1"/>
    <col min="9" max="9" width="11.109375" style="1" customWidth="1"/>
    <col min="10" max="10" width="20.109375" style="1" customWidth="1"/>
    <col min="11" max="11" width="17.44140625" style="1" customWidth="1"/>
    <col min="12" max="16384" width="9.109375" style="1"/>
  </cols>
  <sheetData>
    <row r="1" spans="1:11" x14ac:dyDescent="0.3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48.75" customHeight="1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4.5" customHeight="1" x14ac:dyDescent="0.3">
      <c r="A3" s="25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4.25" customHeight="1" x14ac:dyDescent="0.3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3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3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41.25" customHeight="1" x14ac:dyDescent="0.3">
      <c r="A7" s="20" t="s">
        <v>2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39" customHeight="1" x14ac:dyDescent="0.3">
      <c r="A8" s="17" t="s">
        <v>3</v>
      </c>
      <c r="B8" s="17" t="s">
        <v>4</v>
      </c>
      <c r="C8" s="17" t="s">
        <v>5</v>
      </c>
      <c r="D8" s="17" t="s">
        <v>6</v>
      </c>
      <c r="E8" s="17" t="s">
        <v>7</v>
      </c>
      <c r="F8" s="17" t="s">
        <v>8</v>
      </c>
      <c r="G8" s="17" t="s">
        <v>9</v>
      </c>
      <c r="H8" s="17" t="s">
        <v>10</v>
      </c>
      <c r="I8" s="17" t="s">
        <v>11</v>
      </c>
      <c r="J8" s="17" t="s">
        <v>22</v>
      </c>
      <c r="K8" s="17" t="s">
        <v>12</v>
      </c>
    </row>
    <row r="9" spans="1:11" ht="140.4" customHeight="1" x14ac:dyDescent="0.3">
      <c r="A9" s="2">
        <v>1</v>
      </c>
      <c r="B9" s="3" t="s">
        <v>23</v>
      </c>
      <c r="C9" s="2" t="s">
        <v>13</v>
      </c>
      <c r="D9" s="2">
        <v>950</v>
      </c>
      <c r="E9" s="4"/>
      <c r="F9" s="18">
        <f t="shared" ref="F9:F11" si="0">D9*E9</f>
        <v>0</v>
      </c>
      <c r="G9" s="19"/>
      <c r="H9" s="18">
        <f t="shared" ref="H9:H11" si="1">ROUND(F9*G9,2)</f>
        <v>0</v>
      </c>
      <c r="I9" s="18">
        <f t="shared" ref="I9:I11" si="2">F9+H9</f>
        <v>0</v>
      </c>
      <c r="J9" s="2"/>
      <c r="K9" s="2"/>
    </row>
    <row r="10" spans="1:11" ht="158.4" x14ac:dyDescent="0.3">
      <c r="A10" s="2">
        <v>2</v>
      </c>
      <c r="B10" s="3" t="s">
        <v>19</v>
      </c>
      <c r="C10" s="2" t="s">
        <v>13</v>
      </c>
      <c r="D10" s="2">
        <v>5</v>
      </c>
      <c r="E10" s="5"/>
      <c r="F10" s="18">
        <f t="shared" si="0"/>
        <v>0</v>
      </c>
      <c r="G10" s="19"/>
      <c r="H10" s="18">
        <f t="shared" si="1"/>
        <v>0</v>
      </c>
      <c r="I10" s="18">
        <f t="shared" si="2"/>
        <v>0</v>
      </c>
      <c r="J10" s="6"/>
      <c r="K10" s="2"/>
    </row>
    <row r="11" spans="1:11" ht="92.4" x14ac:dyDescent="0.3">
      <c r="A11" s="2">
        <v>3</v>
      </c>
      <c r="B11" s="3" t="s">
        <v>20</v>
      </c>
      <c r="C11" s="2" t="s">
        <v>13</v>
      </c>
      <c r="D11" s="2">
        <v>5</v>
      </c>
      <c r="E11" s="5"/>
      <c r="F11" s="18">
        <f t="shared" si="0"/>
        <v>0</v>
      </c>
      <c r="G11" s="19"/>
      <c r="H11" s="18">
        <f t="shared" si="1"/>
        <v>0</v>
      </c>
      <c r="I11" s="18">
        <f t="shared" si="2"/>
        <v>0</v>
      </c>
      <c r="J11" s="6"/>
      <c r="K11" s="2"/>
    </row>
    <row r="12" spans="1:11" ht="23.25" customHeight="1" thickBot="1" x14ac:dyDescent="0.35">
      <c r="A12" s="14" t="s">
        <v>14</v>
      </c>
      <c r="B12" s="15"/>
      <c r="C12" s="15"/>
      <c r="D12" s="15"/>
      <c r="E12" s="16"/>
      <c r="F12" s="7">
        <f>SUM(F9:F11)</f>
        <v>0</v>
      </c>
      <c r="G12" s="8"/>
      <c r="H12" s="7">
        <f>SUM(H9:H11)</f>
        <v>0</v>
      </c>
      <c r="I12" s="7">
        <f>SUM(I9:I11)</f>
        <v>0</v>
      </c>
      <c r="J12" s="9"/>
      <c r="K12" s="10"/>
    </row>
    <row r="13" spans="1:11" ht="57.6" customHeight="1" x14ac:dyDescent="0.3">
      <c r="A13" s="28" t="s">
        <v>21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 ht="30" customHeight="1" x14ac:dyDescent="0.3">
      <c r="A14" s="22" t="s">
        <v>16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3">
      <c r="A15" s="11"/>
      <c r="B15" s="12"/>
      <c r="C15" s="12"/>
      <c r="D15" s="11"/>
      <c r="E15" s="12"/>
      <c r="F15" s="12"/>
      <c r="G15" s="12"/>
      <c r="H15" s="12" t="s">
        <v>15</v>
      </c>
      <c r="I15" s="12"/>
      <c r="J15" s="12"/>
      <c r="K15" s="12"/>
    </row>
  </sheetData>
  <mergeCells count="9">
    <mergeCell ref="A7:K7"/>
    <mergeCell ref="A14:K14"/>
    <mergeCell ref="A1:K1"/>
    <mergeCell ref="A2:K2"/>
    <mergeCell ref="A3:K3"/>
    <mergeCell ref="A4:K4"/>
    <mergeCell ref="A5:K5"/>
    <mergeCell ref="A6:K6"/>
    <mergeCell ref="A13:K13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wyroby_medyczne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Dobosz</dc:creator>
  <cp:lastModifiedBy>Tomasz Dobosz</cp:lastModifiedBy>
  <cp:lastPrinted>2026-07-30T09:40:00Z</cp:lastPrinted>
  <dcterms:created xsi:type="dcterms:W3CDTF">2026-03-04T08:04:44Z</dcterms:created>
  <dcterms:modified xsi:type="dcterms:W3CDTF">2026-08-21T08:01:33Z</dcterms:modified>
</cp:coreProperties>
</file>